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<sst xmlns="http://schemas.openxmlformats.org/spreadsheetml/2006/main" count="212" uniqueCount="104">
  <si>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</si>
  <si>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</si>
  <si>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</si>
  <si>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</si>
  <si>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</si>
  <si>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</si>
  <si>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</si>
  <si>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</si>
  <si>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</si>
  <si>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</si>
  <si>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</si>
  <si>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</si>
  <si>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</si>
  <si>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</si>
  <si>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</si>
  <si>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</si>
  <si>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</si>
  <si>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</si>
  <si>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</si>
  <si>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</si>
  <si>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</si>
  <si>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</si>
  <si>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</si>
  <si>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</si>
  <si>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</si>
  <si>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</si>
  <si>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</si>
  <si>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</si>
  <si>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</si>
  <si>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</si>
  <si>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</si>
  <si>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</si>
  <si>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</si>
  <si>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</si>
  <si>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</si>
  <si>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</si>
  <si>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</si>
  <si>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</si>
  <si>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</si>
  <si>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</si>
  <si>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</si>
  <si>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</si>
  <si>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</si>
  <si>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</si>
  <si>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</si>
  <si>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</si>
  <si>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</si>
  <si>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</si>
  <si>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</si>
  <si>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</si>
  <si>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</si>
  <si>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</si>
  <si>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</si>
  <si>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</si>
  <si>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</si>
  <si>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</si>
  <si>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</si>
  <si>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</si>
  <si>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</si>
  <si>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</si>
  <si>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</si>
  <si>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</si>
  <si>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</si>
  <si>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</si>
  <si>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</si>
  <si>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</si>
  <si>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</si>
  <si>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</si>
  <si>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</si>
  <si>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</si>
  <si>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</si>
  <si>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</si>
  <si>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</si>
  <si>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</si>
  <si>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</si>
  <si>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</si>
  <si>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</si>
  <si>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</si>
  <si>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</si>
  <si>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</si>
  <si>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</si>
  <si>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</si>
  <si>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</si>
  <si>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</si>
  <si>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</si>
  <si>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</si>
  <si>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</si>
  <si>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</si>
  <si>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</si>
  <si>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</si>
  <si>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</si>
  <si>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</si>
  <si>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</si>
  <si>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</si>
  <si>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</si>
  <si>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Л7-32-4</t>
  </si>
  <si>
    <t>2026</t>
  </si>
  <si>
    <t>Год раскрытия информации: 2026 год</t>
  </si>
  <si>
    <t>-</t>
  </si>
  <si>
    <t>P_Тх_25_ЛК15_017302</t>
  </si>
  <si>
    <t xml:space="preserve">Электроснабжение ЭПУ потребителей в соответствии с договором на ТП № 1-51-25-0091 г. Тихорецк </t>
  </si>
  <si>
    <t>ТП-155</t>
  </si>
  <si>
    <t>СИП-4 2х16</t>
  </si>
  <si>
    <t>0,043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</si>
</sst>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E4" zoomScale="70" zoomScaleNormal="70" zoomScaleSheetLayoutView="70" workbookViewId="0">
      <selection activeCell="S21" sqref="S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100</v>
      </c>
      <c r="D19" s="82" t="s">
        <v>99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96</v>
      </c>
      <c r="J19" s="24" t="s">
        <v>88</v>
      </c>
      <c r="K19" s="24" t="s">
        <v>102</v>
      </c>
      <c r="L19" s="24"/>
      <c r="M19" s="24"/>
      <c r="N19" s="84" t="s">
        <v>57</v>
      </c>
      <c r="O19" s="24" t="s">
        <v>94</v>
      </c>
      <c r="P19" s="24" t="s">
        <v>103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156.11442537599999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100</v>
      </c>
      <c r="D20" s="82" t="s">
        <v>99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96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103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123.23565641399999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100</v>
      </c>
      <c r="D21" s="82" t="s">
        <v>99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96</v>
      </c>
      <c r="J21" s="24" t="s">
        <v>88</v>
      </c>
      <c r="K21" s="24" t="s">
        <v>102</v>
      </c>
      <c r="L21" s="24"/>
      <c r="M21" s="24"/>
      <c r="N21" s="84" t="s">
        <v>57</v>
      </c>
      <c r="O21" s="24" t="s">
        <v>56</v>
      </c>
      <c r="P21" s="24" t="s">
        <v>103</v>
      </c>
      <c r="Q21" s="84" t="s">
        <v>82</v>
      </c>
      <c r="R21" s="92" t="s">
        <v>95</v>
      </c>
      <c r="S21" s="64">
        <v>405.81</v>
      </c>
      <c r="T21" s="64">
        <v>1.01</v>
      </c>
      <c r="U21" s="64">
        <f t="shared" si="0"/>
        <v>17.624328299999998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100</v>
      </c>
      <c r="D22" s="82" t="s">
        <v>99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96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461.97441008999999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 xml:space="preserve">Электроснабжение ЭПУ потребителей в соответствии с договором на ТП № 1-51-25-0091 г. Тихорецк </v>
      </c>
      <c r="D15" s="82" t="str">
        <f>'20.1'!D19</f>
        <v>P_Тх_25_ЛК15_017302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80" zoomScaleNormal="80" zoomScaleSheetLayoutView="70" workbookViewId="0">
      <selection activeCell="I15" sqref="I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 xml:space="preserve">Электроснабжение ЭПУ потребителей в соответствии с договором на ТП № 1-51-25-0091 г. Тихорецк </v>
      </c>
      <c r="D15" s="82" t="str">
        <f>'20.1'!D19</f>
        <v>P_Тх_25_ЛК15_017302</v>
      </c>
      <c r="E15" s="86">
        <v>2025</v>
      </c>
      <c r="F15" s="86">
        <v>2025</v>
      </c>
      <c r="G15" s="38">
        <f>'20.1'!U23/1000</f>
        <v>0.46197441009000001</v>
      </c>
      <c r="H15" s="38">
        <f>G15*1.2</f>
        <v>0.55436929210800001</v>
      </c>
      <c r="I15" s="38">
        <f>H15*'20.4'!C14/100*'20.4'!D14/100*'20.4'!E14/100*'20.4'!F14/100*'20.4'!G14/100</f>
        <v>0.77144271991220947</v>
      </c>
      <c r="J15" s="38">
        <f>'20.2'!M16/1000</f>
        <v>0</v>
      </c>
      <c r="K15" s="38">
        <f>I15+J15</f>
        <v>0.77144271991220947</v>
      </c>
      <c r="L15" s="38"/>
      <c r="M15" s="87">
        <f>K15-L15</f>
        <v>0.77144271991220947</v>
      </c>
      <c r="N15" s="38"/>
      <c r="O15" s="88">
        <f>H15-N15</f>
        <v>0.55436929210800001</v>
      </c>
      <c r="P15" s="38">
        <f>SUM(Q15:W15)</f>
        <v>0.11394382759999999</v>
      </c>
      <c r="Q15" s="89">
        <v>0</v>
      </c>
      <c r="R15" s="90">
        <v>0</v>
      </c>
      <c r="S15" s="90" t="s">
        <v>98</v>
      </c>
      <c r="T15" s="91">
        <v>0.11394382759999999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97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2026-08-10T13:34:29Z</dcterms:modified>
</cp:coreProperties>
</file>